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<sst xmlns="http://schemas.openxmlformats.org/spreadsheetml/2006/main" count="94" uniqueCount="84">
  <si>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</si>
  <si>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</si>
  <si>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</si>
  <si>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</si>
  <si>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</si>
  <si>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</si>
  <si>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</si>
  <si>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</si>
  <si>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</si>
  <si>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</si>
  <si>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</si>
  <si>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</si>
  <si>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</si>
  <si>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</si>
  <si>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</si>
  <si>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</si>
  <si>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</si>
  <si>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</si>
  <si>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</si>
  <si>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</si>
  <si>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</si>
  <si>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</si>
  <si>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</si>
  <si>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</si>
  <si>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</si>
  <si>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</si>
  <si>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</si>
  <si>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</si>
  <si>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</si>
  <si>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</si>
  <si>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</si>
  <si>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</si>
  <si>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</si>
  <si>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</si>
  <si>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</si>
  <si>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</si>
  <si>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</si>
  <si>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</si>
  <si>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</si>
  <si>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</si>
  <si>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</si>
  <si>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</si>
  <si>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</si>
  <si>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</si>
  <si>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поворотный  DN800 PN2.5MIIa, полнопроходной, под приварку с ручным редуктором</t>
  </si>
  <si>
    <t>шт.</t>
  </si>
  <si>
    <t>СИТАЛ 611x800 или аналог</t>
  </si>
  <si>
    <t>Затвор дисковый поворотный фланцевый DN400, РN2,5МПа с электроприводом AumaNorm SAR07.6-VZ4.3/GS100.3-F14, RWG 0...20mA (с ответными фланцами, крепежом и прокладками)</t>
  </si>
  <si>
    <t>31500CS400Z5 или аналог</t>
  </si>
  <si>
    <t>Затвор дисковый поворотный под приварку DN600, РN2,5МПа  с электроприводом AumaNorm SA10.2-VZ4.3/GS125.3-F16, RWG 0..,20mA</t>
  </si>
  <si>
    <t>31300CS600ZG5 или аналог</t>
  </si>
  <si>
    <t>Затвор дисковый поворотный под приварку DN500, РN2,5МПа  с электроприводом AumaNorm SA10.2-VZ4.3/GS125.3-F16, RWG 0...20mA</t>
  </si>
  <si>
    <t>31300CS500ZG5 или аналог</t>
  </si>
  <si>
    <t>Затвор дисковый поворотный под приварку DN400, РN2,5МПа  с электроприводом AumaNorm SA07.5-VZ4.3/GS125.3-F14, RWG 0..,20mA</t>
  </si>
  <si>
    <t>31300CS400ZG5 или аналог</t>
  </si>
  <si>
    <t>Затвор дисковый поворотный под приварку DN500, РN2,5МПа  с ручным редуктором</t>
  </si>
  <si>
    <t xml:space="preserve">шт. </t>
  </si>
  <si>
    <t>31300 или аналог</t>
  </si>
  <si>
    <t>Клапан обратный под приварку DN400, PN2,5MПa</t>
  </si>
  <si>
    <t>КО400.25.4311 или аналог</t>
  </si>
  <si>
    <t>Кран шаровой DN100, PN2,5МПа, приварной</t>
  </si>
  <si>
    <t>34000TR-N или аналог</t>
  </si>
  <si>
    <t>Кран шаровой DN50, PNl,6MПa, приварной</t>
  </si>
  <si>
    <t>КШ.П.050.016-00 или аналог</t>
  </si>
  <si>
    <t>Кран шаровой DN25, PN2,5 МПа, приварной</t>
  </si>
  <si>
    <t>КШ.П.025.025-00 или аналог</t>
  </si>
  <si>
    <t>Кран шаровой DN10, PN2,5MПа, приварной</t>
  </si>
  <si>
    <t>КШ.П.010.025-00 или аналог</t>
  </si>
  <si>
    <t>Кран шаровой DN15, PNl,6MПa, приварной</t>
  </si>
  <si>
    <t>КШ.П.015.016-00 или аналог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</si>
  <si>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</si>
  <si>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</si>
  <si>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</si>
  <si>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</si>
  <si>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</si>
  <si>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</si>
  <si>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</si>
  <si>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</si>
  <si>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</si>
  <si>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</si>
  <si>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</si>
  <si>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</si>
  <si>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</si>
  <si>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327 Лот № 2 предлагаем поставку Оборудования для модернизации напорного коллектора сетевых насосов на водогрейной котельной с установкой дополнительного сетевого насоса (поставка трубопроводной арматуры)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</si>
</sst>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2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45.75" x14ac:dyDescent="0.25">
      <c r="A37" s="50">
        <v>2</v>
      </c>
      <c r="B37" s="17" t="s">
        <v>47</v>
      </c>
      <c r="C37" s="17" t="s">
        <v>45</v>
      </c>
      <c r="D37" s="12">
        <v>3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ht="45.75" x14ac:dyDescent="0.25">
      <c r="A38" s="50">
        <v>3</v>
      </c>
      <c r="B38" s="17" t="s">
        <v>49</v>
      </c>
      <c r="C38" s="17" t="s">
        <v>45</v>
      </c>
      <c r="D38" s="12">
        <v>2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ht="45.75" x14ac:dyDescent="0.25">
      <c r="A39" s="50">
        <v>4</v>
      </c>
      <c r="B39" s="17" t="s">
        <v>51</v>
      </c>
      <c r="C39" s="17" t="s">
        <v>45</v>
      </c>
      <c r="D39" s="12">
        <v>3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ht="45.75" x14ac:dyDescent="0.25">
      <c r="A40" s="50">
        <v>5</v>
      </c>
      <c r="B40" s="17" t="s">
        <v>53</v>
      </c>
      <c r="C40" s="17" t="s">
        <v>45</v>
      </c>
      <c r="D40" s="12">
        <v>3</v>
      </c>
      <c r="E40" s="17" t="s">
        <v>54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55</v>
      </c>
      <c r="C41" s="17" t="s">
        <v>56</v>
      </c>
      <c r="D41" s="12">
        <v>2</v>
      </c>
      <c r="E41" s="17" t="s">
        <v>57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58</v>
      </c>
      <c r="C42" s="17" t="s">
        <v>45</v>
      </c>
      <c r="D42" s="12">
        <v>3</v>
      </c>
      <c r="E42" s="17" t="s">
        <v>59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60</v>
      </c>
      <c r="C43" s="17" t="s">
        <v>45</v>
      </c>
      <c r="D43" s="12">
        <v>5</v>
      </c>
      <c r="E43" s="17" t="s">
        <v>61</v>
      </c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62</v>
      </c>
      <c r="C44" s="17" t="s">
        <v>45</v>
      </c>
      <c r="D44" s="12">
        <v>2</v>
      </c>
      <c r="E44" s="17" t="s">
        <v>63</v>
      </c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64</v>
      </c>
      <c r="C45" s="17" t="s">
        <v>45</v>
      </c>
      <c r="D45" s="12">
        <v>15</v>
      </c>
      <c r="E45" s="17" t="s">
        <v>65</v>
      </c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66</v>
      </c>
      <c r="C46" s="17" t="s">
        <v>45</v>
      </c>
      <c r="D46" s="12">
        <v>19</v>
      </c>
      <c r="E46" s="17" t="s">
        <v>67</v>
      </c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68</v>
      </c>
      <c r="C47" s="17" t="s">
        <v>45</v>
      </c>
      <c r="D47" s="12">
        <v>2</v>
      </c>
      <c r="E47" s="17" t="s">
        <v>69</v>
      </c>
      <c r="F47" s="17"/>
      <c r="G47" s="22">
        <v>0</v>
      </c>
      <c r="H47" s="46">
        <f>ROUND(D47*ROUND(G47,2),2)</f>
        <v>0</v>
      </c>
    </row>
    <row r="48" spans="1:8" x14ac:dyDescent="0.25">
      <c r="A48" s="54"/>
      <c r="B48" s="4" t="s">
        <v>70</v>
      </c>
      <c r="C48" s="23"/>
      <c r="D48" s="5" t="s">
        <v>71</v>
      </c>
      <c r="E48" s="23"/>
      <c r="F48" s="23"/>
      <c r="G48" s="23"/>
      <c r="H48" s="47">
        <f>SUM(H36:H47)</f>
        <v>0</v>
      </c>
    </row>
    <row r="49" spans="1:8" x14ac:dyDescent="0.25">
      <c r="A49" s="54"/>
      <c r="B49" s="4" t="s">
        <v>72</v>
      </c>
      <c r="C49" s="23"/>
      <c r="D49" s="23"/>
      <c r="E49" s="23"/>
      <c r="F49" s="23"/>
      <c r="G49" s="23"/>
      <c r="H49" s="47">
        <f>H48*0.18</f>
        <v>0</v>
      </c>
    </row>
    <row r="50" spans="1:8" ht="15.75" thickBot="1" x14ac:dyDescent="0.3">
      <c r="A50" s="55"/>
      <c r="B50" s="31" t="s">
        <v>73</v>
      </c>
      <c r="C50" s="30"/>
      <c r="D50" s="30"/>
      <c r="E50" s="30"/>
      <c r="F50" s="30"/>
      <c r="G50" s="30"/>
      <c r="H50" s="48">
        <f>SUM(H48:H49)</f>
        <v>0</v>
      </c>
    </row>
    <row r="51" spans="1:8" ht="39.950000000000003" customHeight="1" x14ac:dyDescent="0.25">
      <c r="B51" s="24" t="s">
        <v>74</v>
      </c>
      <c r="C51" s="25"/>
      <c r="D51" s="25"/>
      <c r="E51" s="25"/>
      <c r="F51" s="25"/>
      <c r="G51" s="25"/>
      <c r="H51" s="25"/>
    </row>
    <row r="52" spans="1:8" ht="20.100000000000001" customHeight="1" x14ac:dyDescent="0.25">
      <c r="B52" s="27" t="s">
        <v>75</v>
      </c>
      <c r="C52" s="3"/>
      <c r="D52" s="3"/>
      <c r="E52" s="3"/>
      <c r="F52" s="3"/>
      <c r="G52" s="3"/>
      <c r="H52" s="3"/>
    </row>
    <row r="53" spans="1:8" x14ac:dyDescent="0.25">
      <c r="B53" s="1" t="s">
        <v>76</v>
      </c>
      <c r="C53" s="2"/>
      <c r="D53" s="2"/>
      <c r="E53" s="2"/>
      <c r="F53" s="2"/>
      <c r="G53" s="2"/>
      <c r="H53" s="2"/>
    </row>
    <row r="54" spans="1:8" x14ac:dyDescent="0.25">
      <c r="B54" s="26" t="s">
        <v>77</v>
      </c>
      <c r="C54" s="2"/>
      <c r="D54" s="2"/>
      <c r="E54" s="2"/>
      <c r="F54" s="2"/>
      <c r="G54" s="2"/>
      <c r="H54" s="2"/>
    </row>
    <row r="55" spans="1:8" x14ac:dyDescent="0.25">
      <c r="B55" s="26" t="s">
        <v>78</v>
      </c>
      <c r="C55" s="2"/>
      <c r="D55" s="2"/>
      <c r="E55" s="2"/>
      <c r="F55" s="2"/>
      <c r="G55" s="2"/>
      <c r="H55" s="2"/>
    </row>
    <row r="57" spans="1:8" s="8" customFormat="1" x14ac:dyDescent="0.25">
      <c r="B57" s="28" t="s">
        <v>79</v>
      </c>
      <c r="D57" s="28" t="s">
        <v>80</v>
      </c>
      <c r="H57" s="28" t="s">
        <v>81</v>
      </c>
    </row>
    <row r="59" spans="1:8" x14ac:dyDescent="0.25">
      <c r="B59" s="29" t="s">
        <v>82</v>
      </c>
    </row>
  </sheetData>
  <mergeCells count="67">
    <mergeCell ref="B51:H51"/>
    <mergeCell ref="B52:H52"/>
    <mergeCell ref="B53:H53"/>
    <mergeCell ref="B54:H54"/>
    <mergeCell ref="B55:H5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2015-04-08T11:06:09Z</dcterms:created>
  <dcterms:modified xsi:type="dcterms:W3CDTF">2015-04-08T11:07:01Z</dcterms:modified>
</cp:coreProperties>
</file>